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7517\Desktop\9. Energy\"/>
    </mc:Choice>
  </mc:AlternateContent>
  <bookViews>
    <workbookView showHorizontalScroll="0" showVerticalScroll="0" showSheetTabs="0" xWindow="0" yWindow="0" windowWidth="19200" windowHeight="7180"/>
  </bookViews>
  <sheets>
    <sheet name="Sheet1" sheetId="1" r:id="rId1"/>
    <sheet name="Sheet2" sheetId="2" r:id="rId2"/>
  </sheets>
  <definedNames>
    <definedName name="_xlnm.Print_Area" localSheetId="0">Sheet1!$A$1:$F$43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D15" i="1"/>
  <c r="F21" i="1"/>
  <c r="F22" i="1" s="1"/>
  <c r="F3" i="1"/>
  <c r="E15" i="1"/>
  <c r="E21" i="1"/>
  <c r="E22" i="1" s="1"/>
  <c r="E3" i="1"/>
  <c r="B3" i="1"/>
  <c r="C3" i="1"/>
  <c r="D3" i="1"/>
  <c r="D21" i="1"/>
  <c r="D22" i="1" s="1"/>
  <c r="C21" i="1"/>
  <c r="C22" i="1" s="1"/>
  <c r="B21" i="1"/>
  <c r="B22" i="1" s="1"/>
  <c r="C15" i="1"/>
  <c r="B15" i="1"/>
  <c r="C14" i="1"/>
</calcChain>
</file>

<file path=xl/sharedStrings.xml><?xml version="1.0" encoding="utf-8"?>
<sst xmlns="http://schemas.openxmlformats.org/spreadsheetml/2006/main" count="46" uniqueCount="35">
  <si>
    <t>Details</t>
  </si>
  <si>
    <t>…</t>
  </si>
  <si>
    <t>All diesel generators</t>
  </si>
  <si>
    <t>Total Exports (MU)</t>
  </si>
  <si>
    <t>Total Imports (MU)</t>
  </si>
  <si>
    <t>Kurichu hydro power Plant</t>
  </si>
  <si>
    <t>Basochu - I hydro power Plant</t>
  </si>
  <si>
    <t>Basochu - II hydro power Plant</t>
  </si>
  <si>
    <t>Dagachhu hydro power Plant</t>
  </si>
  <si>
    <t>Mangdechhu hydro power Plant</t>
  </si>
  <si>
    <t>Other hydro power Plants</t>
  </si>
  <si>
    <t>Tala hydro power Plant</t>
  </si>
  <si>
    <t>Chhukha hydro power Plant</t>
  </si>
  <si>
    <t>Electricity Generation by Large Hydro Power Plants, 2019</t>
  </si>
  <si>
    <t xml:space="preserve">Import by Gencos </t>
  </si>
  <si>
    <r>
      <t>Import from WBSEB - BPC</t>
    </r>
    <r>
      <rPr>
        <sz val="10"/>
        <color rgb="FFFF0000"/>
        <rFont val="Sylfaen"/>
        <family val="1"/>
      </rPr>
      <t xml:space="preserve"> </t>
    </r>
  </si>
  <si>
    <t xml:space="preserve">Import from ASEB - BPC </t>
  </si>
  <si>
    <t>Annual Peak Load (MW)</t>
  </si>
  <si>
    <t xml:space="preserve">Underground lines </t>
  </si>
  <si>
    <t xml:space="preserve">Overhead ABC Conductor </t>
  </si>
  <si>
    <t>Basochu hydro power Plant</t>
  </si>
  <si>
    <t>Total Energy Supply (MU)</t>
  </si>
  <si>
    <t>Length of HT Lines (33/11 KV) (km)</t>
  </si>
  <si>
    <t>Length of LT Lines (km)</t>
  </si>
  <si>
    <t>Electricity Generation (MU)</t>
  </si>
  <si>
    <t>Energy Losses (MU)</t>
  </si>
  <si>
    <t>Percentage Losses</t>
  </si>
  <si>
    <t>Total Energy Sales (MU)</t>
  </si>
  <si>
    <t>Solar</t>
  </si>
  <si>
    <t xml:space="preserve">Wind Energy </t>
  </si>
  <si>
    <t>Overhead lines ACSR</t>
  </si>
  <si>
    <t>Table 9.3: Total Electricity Generation and Supply by Hydro Power Plant, 2018 - 2022</t>
  </si>
  <si>
    <t>Source: Annual Power System Information Report 2022, DoE, MoENR.</t>
  </si>
  <si>
    <t xml:space="preserve">Note: Basochhu I and Basochhu II is clubbed together since both of them are under the same plant management and </t>
  </si>
  <si>
    <t>are counted as one plant.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</si>
</sst>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0.0_)"/>
    <numFmt numFmtId="166" formatCode="#,##0.000_);\(#,##0.000\)"/>
    <numFmt numFmtId="167" formatCode="_(* #,##0.0_);_(* \(#,##0.0\);_(* &quot;-&quot;??_);_(@_)"/>
    <numFmt numFmtId="168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Arial"/>
      <family val="2"/>
    </font>
    <font>
      <sz val="10"/>
      <name val="Sylfaen"/>
      <family val="1"/>
    </font>
    <font>
      <sz val="10"/>
      <color rgb="FFFF0000"/>
      <name val="Sylfaen"/>
      <family val="1"/>
    </font>
    <font>
      <i/>
      <sz val="9"/>
      <name val="Sylfaen"/>
      <family val="1"/>
    </font>
    <font>
      <i/>
      <sz val="9"/>
      <color rgb="FF222222"/>
      <name val="Sylfaen"/>
      <family val="1"/>
    </font>
    <font>
      <sz val="12"/>
      <name val="SWISS"/>
    </font>
    <font>
      <sz val="10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i/>
      <sz val="10"/>
      <name val="Sylfaen"/>
      <family val="1"/>
    </font>
    <font>
      <sz val="9"/>
      <name val="Sylfaen"/>
      <family val="1"/>
    </font>
    <font>
      <sz val="9"/>
      <color rgb="FFFF0000"/>
      <name val="Sylfaen"/>
      <family val="1"/>
    </font>
    <font>
      <sz val="9"/>
      <color theme="1"/>
      <name val="Sylfaen"/>
      <family val="1"/>
    </font>
    <font>
      <b/>
      <sz val="10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8" fillId="0" borderId="1" applyBorder="0" applyProtection="0"/>
    <xf numFmtId="0" fontId="9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</cellStyleXfs>
  <cellXfs count="48">
    <xf numFmtId="0" fontId="0" fillId="0" borderId="0" xfId="0"/>
    <xf numFmtId="0" fontId="7" fillId="0" borderId="0" xfId="0" applyFont="1"/>
    <xf numFmtId="4" fontId="4" fillId="3" borderId="0" xfId="0" applyNumberFormat="1" applyFont="1" applyFill="1"/>
    <xf numFmtId="2" fontId="4" fillId="0" borderId="0" xfId="0" applyNumberFormat="1" applyFont="1" applyAlignment="1">
      <alignment horizontal="right"/>
    </xf>
    <xf numFmtId="2" fontId="11" fillId="0" borderId="0" xfId="0" applyNumberFormat="1" applyFont="1"/>
    <xf numFmtId="2" fontId="2" fillId="0" borderId="0" xfId="0" applyNumberFormat="1" applyFont="1" applyAlignment="1">
      <alignment horizontal="right"/>
    </xf>
    <xf numFmtId="4" fontId="2" fillId="3" borderId="0" xfId="0" applyNumberFormat="1" applyFont="1" applyFill="1"/>
    <xf numFmtId="4" fontId="12" fillId="3" borderId="0" xfId="0" applyNumberFormat="1" applyFont="1" applyFill="1"/>
    <xf numFmtId="4" fontId="5" fillId="3" borderId="0" xfId="0" applyNumberFormat="1" applyFont="1" applyFill="1"/>
    <xf numFmtId="165" fontId="4" fillId="0" borderId="3" xfId="0" applyNumberFormat="1" applyFont="1" applyBorder="1" applyAlignment="1">
      <alignment horizontal="left" vertical="center" indent="1"/>
    </xf>
    <xf numFmtId="168" fontId="4" fillId="0" borderId="3" xfId="3" applyNumberFormat="1" applyFont="1" applyBorder="1" applyAlignment="1">
      <alignment horizontal="right" vertical="center"/>
    </xf>
    <xf numFmtId="4" fontId="4" fillId="0" borderId="3" xfId="3" applyNumberFormat="1" applyFont="1" applyBorder="1" applyAlignment="1">
      <alignment horizontal="right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3" xfId="0" applyNumberFormat="1" applyFont="1" applyFill="1" applyBorder="1" applyAlignment="1">
      <alignment horizontal="right" vertical="center"/>
    </xf>
    <xf numFmtId="165" fontId="4" fillId="0" borderId="4" xfId="0" applyNumberFormat="1" applyFont="1" applyBorder="1" applyAlignment="1">
      <alignment horizontal="left" vertical="center" indent="1"/>
    </xf>
    <xf numFmtId="4" fontId="4" fillId="0" borderId="4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2" fontId="11" fillId="0" borderId="3" xfId="0" applyNumberFormat="1" applyFont="1" applyBorder="1"/>
    <xf numFmtId="2" fontId="11" fillId="0" borderId="3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4" fontId="12" fillId="0" borderId="0" xfId="0" applyNumberFormat="1" applyFont="1"/>
    <xf numFmtId="167" fontId="14" fillId="0" borderId="0" xfId="0" applyNumberFormat="1" applyFont="1"/>
    <xf numFmtId="4" fontId="14" fillId="3" borderId="0" xfId="0" applyNumberFormat="1" applyFont="1" applyFill="1"/>
    <xf numFmtId="4" fontId="14" fillId="3" borderId="0" xfId="0" applyNumberFormat="1" applyFont="1" applyFill="1" applyAlignment="1">
      <alignment horizontal="right"/>
    </xf>
    <xf numFmtId="4" fontId="15" fillId="3" borderId="0" xfId="0" applyNumberFormat="1" applyFont="1" applyFill="1"/>
    <xf numFmtId="0" fontId="16" fillId="0" borderId="0" xfId="0" applyFont="1"/>
    <xf numFmtId="0" fontId="14" fillId="0" borderId="0" xfId="0" applyFont="1" applyAlignment="1">
      <alignment horizontal="right"/>
    </xf>
    <xf numFmtId="0" fontId="7" fillId="0" borderId="0" xfId="0" applyFont="1" applyAlignment="1">
      <alignment horizontal="left" indent="3"/>
    </xf>
    <xf numFmtId="165" fontId="2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165" fontId="2" fillId="0" borderId="3" xfId="0" applyNumberFormat="1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right" vertical="center"/>
    </xf>
    <xf numFmtId="2" fontId="2" fillId="3" borderId="0" xfId="0" applyNumberFormat="1" applyFont="1" applyFill="1" applyAlignment="1">
      <alignment horizontal="right"/>
    </xf>
    <xf numFmtId="0" fontId="12" fillId="0" borderId="0" xfId="0" applyFont="1"/>
    <xf numFmtId="4" fontId="2" fillId="0" borderId="3" xfId="1" applyNumberFormat="1" applyFont="1" applyFill="1" applyBorder="1" applyAlignment="1">
      <alignment horizontal="right" vertical="center"/>
    </xf>
    <xf numFmtId="4" fontId="2" fillId="0" borderId="0" xfId="0" applyNumberFormat="1" applyFont="1"/>
    <xf numFmtId="0" fontId="2" fillId="0" borderId="0" xfId="0" applyFont="1"/>
    <xf numFmtId="4" fontId="2" fillId="0" borderId="3" xfId="1" applyNumberFormat="1" applyFont="1" applyFill="1" applyBorder="1" applyAlignment="1" applyProtection="1">
      <alignment horizontal="right" vertical="center"/>
    </xf>
    <xf numFmtId="2" fontId="2" fillId="0" borderId="0" xfId="0" applyNumberFormat="1" applyFont="1"/>
    <xf numFmtId="9" fontId="2" fillId="0" borderId="0" xfId="2" applyFont="1" applyBorder="1" applyProtection="1"/>
    <xf numFmtId="9" fontId="17" fillId="0" borderId="0" xfId="2" applyFont="1" applyBorder="1" applyProtection="1"/>
    <xf numFmtId="4" fontId="2" fillId="0" borderId="3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/>
    </xf>
    <xf numFmtId="166" fontId="6" fillId="0" borderId="0" xfId="0" applyNumberFormat="1" applyFont="1" applyAlignment="1">
      <alignment horizontal="left"/>
    </xf>
  </cellXfs>
  <cellStyles count="10">
    <cellStyle name="Comma" xfId="1" builtinId="3"/>
    <cellStyle name="Comma 2" xfId="7"/>
    <cellStyle name="Comma 3" xfId="9"/>
    <cellStyle name="Normal" xfId="0" builtinId="0"/>
    <cellStyle name="Normal 13" xfId="5"/>
    <cellStyle name="Normal 2" xfId="6"/>
    <cellStyle name="Normal 3" xfId="8"/>
    <cellStyle name="Normal 4" xfId="4"/>
    <cellStyle name="Normal_Hydro Power Plants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Sheet2!$A$2:$A$8</c:f>
              <c:strCache>
                <c:ptCount val="7"/>
                <c:pt idx="0">
                  <c:v>Tala hydro power Plant</c:v>
                </c:pt>
                <c:pt idx="1">
                  <c:v>Chhukha hydro power Plant</c:v>
                </c:pt>
                <c:pt idx="2">
                  <c:v>Mangdechhu hydro power Plant</c:v>
                </c:pt>
                <c:pt idx="3">
                  <c:v>Dagachhu hydro power Plant</c:v>
                </c:pt>
                <c:pt idx="4">
                  <c:v>Kurichu hydro power Plant</c:v>
                </c:pt>
                <c:pt idx="5">
                  <c:v>Basochu - II hydro power Plant</c:v>
                </c:pt>
                <c:pt idx="6">
                  <c:v>Basochu - I hydro power Plant</c:v>
                </c:pt>
              </c:strCache>
            </c:strRef>
          </c:cat>
          <c:val>
            <c:numRef>
              <c:f>Sheet2!$B$2:$B$8</c:f>
              <c:numCache>
                <c:formatCode>General</c:formatCode>
                <c:ptCount val="7"/>
                <c:pt idx="0">
                  <c:v>4535.71</c:v>
                </c:pt>
                <c:pt idx="1">
                  <c:v>1687.71</c:v>
                </c:pt>
                <c:pt idx="2">
                  <c:v>1532.28</c:v>
                </c:pt>
                <c:pt idx="3">
                  <c:v>399.29</c:v>
                </c:pt>
                <c:pt idx="4">
                  <c:v>395.46</c:v>
                </c:pt>
                <c:pt idx="5">
                  <c:v>198.84</c:v>
                </c:pt>
                <c:pt idx="6">
                  <c:v>107.63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98B-49FB-B3A1-334B7AA19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overlap val="-49"/>
        <c:axId val="245983112"/>
        <c:axId val="245987424"/>
      </c:barChart>
      <c:catAx>
        <c:axId val="245983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Hydro Power Plants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987424"/>
        <c:crosses val="autoZero"/>
        <c:auto val="1"/>
        <c:lblAlgn val="ctr"/>
        <c:lblOffset val="100"/>
        <c:noMultiLvlLbl val="0"/>
      </c:catAx>
      <c:valAx>
        <c:axId val="245987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Electricity Generation (MU)</a:t>
                </a:r>
                <a:r>
                  <a:rPr lang="en-US" baseline="0"/>
                  <a:t>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983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8</xdr:row>
      <xdr:rowOff>50800</xdr:rowOff>
    </xdr:from>
    <xdr:to>
      <xdr:col>11</xdr:col>
      <xdr:colOff>812800</xdr:colOff>
      <xdr:row>27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tabSelected="1" zoomScaleNormal="100" zoomScalePageLayoutView="180" workbookViewId="0">
      <selection activeCell="D33" sqref="D33"/>
    </sheetView>
  </sheetViews>
  <sheetFormatPr defaultColWidth="8.81640625" defaultRowHeight="13.5"/>
  <cols>
    <col min="1" max="1" width="32.7265625" style="21" customWidth="1"/>
    <col min="2" max="5" width="10.81640625" style="21" customWidth="1"/>
    <col min="6" max="6" width="10.81640625" style="22" customWidth="1"/>
    <col min="7" max="16384" width="8.81640625" style="21"/>
  </cols>
  <sheetData>
    <row r="1" spans="1:8" s="32" customFormat="1" ht="23.15" customHeight="1">
      <c r="A1" s="31" t="s">
        <v>31</v>
      </c>
      <c r="B1" s="31"/>
      <c r="C1" s="31"/>
      <c r="F1" s="33"/>
    </row>
    <row r="2" spans="1:8" ht="21.65" customHeight="1">
      <c r="A2" s="16" t="s">
        <v>0</v>
      </c>
      <c r="B2" s="17">
        <v>2018</v>
      </c>
      <c r="C2" s="17">
        <v>2019</v>
      </c>
      <c r="D2" s="17">
        <v>2020</v>
      </c>
      <c r="E2" s="17">
        <v>2021</v>
      </c>
      <c r="F2" s="17">
        <v>2022</v>
      </c>
    </row>
    <row r="3" spans="1:8" ht="15.65" customHeight="1">
      <c r="A3" s="34" t="s">
        <v>24</v>
      </c>
      <c r="B3" s="18">
        <f t="shared" ref="B3:D3" si="0">SUM(B4:B13)</f>
        <v>6959.8052799999987</v>
      </c>
      <c r="C3" s="18">
        <f t="shared" si="0"/>
        <v>8645.9421519999996</v>
      </c>
      <c r="D3" s="18">
        <f t="shared" si="0"/>
        <v>11370.839016000002</v>
      </c>
      <c r="E3" s="18">
        <f>SUM(E4:E13)</f>
        <v>10822.776929200001</v>
      </c>
      <c r="F3" s="18">
        <f>SUM(F4:F13)</f>
        <v>10771.643842789274</v>
      </c>
    </row>
    <row r="4" spans="1:8" ht="15.65" customHeight="1">
      <c r="A4" s="9" t="s">
        <v>12</v>
      </c>
      <c r="B4" s="10">
        <v>1703.9520000000002</v>
      </c>
      <c r="C4" s="10">
        <v>1687.7110000000002</v>
      </c>
      <c r="D4" s="10">
        <v>1837.1859999999999</v>
      </c>
      <c r="E4" s="10">
        <v>1966.308</v>
      </c>
      <c r="F4" s="10">
        <v>1915.9180000000001</v>
      </c>
    </row>
    <row r="5" spans="1:8" ht="15.65" customHeight="1">
      <c r="A5" s="9" t="s">
        <v>5</v>
      </c>
      <c r="B5" s="10">
        <v>380.02873700000004</v>
      </c>
      <c r="C5" s="10">
        <v>395.45845600000001</v>
      </c>
      <c r="D5" s="10">
        <v>391.589608</v>
      </c>
      <c r="E5" s="10">
        <v>386.28537999999992</v>
      </c>
      <c r="F5" s="10">
        <v>407.92375399999997</v>
      </c>
    </row>
    <row r="6" spans="1:8" ht="15.65" customHeight="1">
      <c r="A6" s="9" t="s">
        <v>20</v>
      </c>
      <c r="B6" s="10">
        <v>305.56545999999997</v>
      </c>
      <c r="C6" s="10">
        <v>306.47328999999996</v>
      </c>
      <c r="D6" s="10">
        <v>348.55869999999999</v>
      </c>
      <c r="E6" s="10">
        <v>339.17192</v>
      </c>
      <c r="F6" s="10">
        <v>354.58688000000001</v>
      </c>
    </row>
    <row r="7" spans="1:8" ht="15.65" customHeight="1">
      <c r="A7" s="9" t="s">
        <v>11</v>
      </c>
      <c r="B7" s="10">
        <v>4185.0002769999983</v>
      </c>
      <c r="C7" s="10">
        <v>4535.7121459999998</v>
      </c>
      <c r="D7" s="10">
        <v>5031.890921000002</v>
      </c>
      <c r="E7" s="10">
        <v>4619.7669329999999</v>
      </c>
      <c r="F7" s="10">
        <v>4539.0124745954545</v>
      </c>
    </row>
    <row r="8" spans="1:8" ht="15.65" customHeight="1">
      <c r="A8" s="9" t="s">
        <v>8</v>
      </c>
      <c r="B8" s="10">
        <v>366.03499999999997</v>
      </c>
      <c r="C8" s="10">
        <v>400.27126000000004</v>
      </c>
      <c r="D8" s="10">
        <v>518.27135999999996</v>
      </c>
      <c r="E8" s="10">
        <v>501.84900000000005</v>
      </c>
      <c r="F8" s="10">
        <v>449.83444400000002</v>
      </c>
    </row>
    <row r="9" spans="1:8" ht="15.65" customHeight="1">
      <c r="A9" s="9" t="s">
        <v>9</v>
      </c>
      <c r="B9" s="10" t="s">
        <v>1</v>
      </c>
      <c r="C9" s="10">
        <v>1320.3159999999998</v>
      </c>
      <c r="D9" s="10">
        <v>3218.3940000000002</v>
      </c>
      <c r="E9" s="10">
        <v>2987.8890000000006</v>
      </c>
      <c r="F9" s="10">
        <v>3084.9589999999998</v>
      </c>
    </row>
    <row r="10" spans="1:8" ht="15.65" customHeight="1">
      <c r="A10" s="9" t="s">
        <v>10</v>
      </c>
      <c r="B10" s="11">
        <v>18.053999999999998</v>
      </c>
      <c r="C10" s="11">
        <v>0</v>
      </c>
      <c r="D10" s="11">
        <v>23.834226999999998</v>
      </c>
      <c r="E10" s="11">
        <v>21.022146200000002</v>
      </c>
      <c r="F10" s="11">
        <v>18.887370193820001</v>
      </c>
    </row>
    <row r="11" spans="1:8" ht="15.65" customHeight="1">
      <c r="A11" s="9" t="s">
        <v>2</v>
      </c>
      <c r="B11" s="10">
        <v>3.5196999999999999E-2</v>
      </c>
      <c r="C11" s="10">
        <v>0</v>
      </c>
      <c r="D11" s="10">
        <v>4.1999999999999997E-3</v>
      </c>
      <c r="E11" s="10">
        <v>9.5E-4</v>
      </c>
      <c r="F11" s="10">
        <v>9.5E-4</v>
      </c>
    </row>
    <row r="12" spans="1:8" ht="15.65" customHeight="1">
      <c r="A12" s="9" t="s">
        <v>29</v>
      </c>
      <c r="B12" s="11">
        <v>1.134609</v>
      </c>
      <c r="C12" s="11">
        <v>0</v>
      </c>
      <c r="D12" s="11">
        <v>1.1100000000000001</v>
      </c>
      <c r="E12" s="11">
        <v>0.3886</v>
      </c>
      <c r="F12" s="11">
        <v>0.42776999999999998</v>
      </c>
    </row>
    <row r="13" spans="1:8" ht="15.65" customHeight="1">
      <c r="A13" s="9" t="s">
        <v>28</v>
      </c>
      <c r="B13" s="11" t="s">
        <v>1</v>
      </c>
      <c r="C13" s="11" t="s">
        <v>1</v>
      </c>
      <c r="D13" s="11" t="s">
        <v>1</v>
      </c>
      <c r="E13" s="11">
        <v>9.5000000000000001E-2</v>
      </c>
      <c r="F13" s="11">
        <v>9.3200000000000005E-2</v>
      </c>
    </row>
    <row r="14" spans="1:8" s="37" customFormat="1" ht="15.65" customHeight="1">
      <c r="A14" s="34" t="s">
        <v>3</v>
      </c>
      <c r="B14" s="35">
        <v>4580.8599999999997</v>
      </c>
      <c r="C14" s="35">
        <f>6050.28+C16</f>
        <v>6146.5981389999997</v>
      </c>
      <c r="D14" s="35">
        <v>9259.64874031</v>
      </c>
      <c r="E14" s="35">
        <v>8075.4995829999998</v>
      </c>
      <c r="F14" s="35">
        <v>7482.6920169999994</v>
      </c>
      <c r="G14" s="23"/>
      <c r="H14" s="23"/>
    </row>
    <row r="15" spans="1:8" s="37" customFormat="1" ht="15.65" customHeight="1">
      <c r="A15" s="34" t="s">
        <v>4</v>
      </c>
      <c r="B15" s="35">
        <f t="shared" ref="B15" si="1">SUM(B16+B17+B18)</f>
        <v>133.97999999999999</v>
      </c>
      <c r="C15" s="35">
        <f>SUM(C16:C18)</f>
        <v>96.370370149999999</v>
      </c>
      <c r="D15" s="35">
        <f>SUM(D16:D18)</f>
        <v>81.83</v>
      </c>
      <c r="E15" s="35">
        <f>SUM(E16:E18)</f>
        <v>98.039000000000001</v>
      </c>
      <c r="F15" s="35">
        <f>SUM(F16:F18)</f>
        <v>203.92433723857943</v>
      </c>
      <c r="G15" s="36"/>
      <c r="H15" s="36"/>
    </row>
    <row r="16" spans="1:8" ht="15.65" customHeight="1">
      <c r="A16" s="9" t="s">
        <v>14</v>
      </c>
      <c r="B16" s="12">
        <v>133.66</v>
      </c>
      <c r="C16" s="12">
        <v>96.318139000000002</v>
      </c>
      <c r="D16" s="12">
        <v>81.83</v>
      </c>
      <c r="E16" s="12">
        <v>98.039000000000001</v>
      </c>
      <c r="F16" s="13">
        <v>203.92433723857943</v>
      </c>
      <c r="G16" s="3"/>
      <c r="H16" s="3"/>
    </row>
    <row r="17" spans="1:8" ht="15.65" customHeight="1">
      <c r="A17" s="9" t="s">
        <v>15</v>
      </c>
      <c r="B17" s="12">
        <v>0.26</v>
      </c>
      <c r="C17" s="12">
        <v>2.6935499999999999E-3</v>
      </c>
      <c r="D17" s="12">
        <v>0</v>
      </c>
      <c r="E17" s="12">
        <v>0</v>
      </c>
      <c r="F17" s="12">
        <v>0</v>
      </c>
      <c r="G17" s="4"/>
      <c r="H17" s="4"/>
    </row>
    <row r="18" spans="1:8" ht="15.65" customHeight="1">
      <c r="A18" s="9" t="s">
        <v>16</v>
      </c>
      <c r="B18" s="12">
        <v>0.06</v>
      </c>
      <c r="C18" s="12">
        <v>4.9537600000000001E-2</v>
      </c>
      <c r="D18" s="12">
        <v>0</v>
      </c>
      <c r="E18" s="12">
        <v>0</v>
      </c>
      <c r="F18" s="12">
        <v>0</v>
      </c>
      <c r="G18" s="5"/>
      <c r="H18" s="5"/>
    </row>
    <row r="19" spans="1:8" s="37" customFormat="1" ht="15.65" customHeight="1">
      <c r="A19" s="34" t="s">
        <v>21</v>
      </c>
      <c r="B19" s="35">
        <v>2490</v>
      </c>
      <c r="C19" s="35">
        <v>2423.5118702436366</v>
      </c>
      <c r="D19" s="35">
        <v>2101.0171799272734</v>
      </c>
      <c r="E19" s="35">
        <v>2574.21</v>
      </c>
      <c r="F19" s="45">
        <v>3662.9639420959097</v>
      </c>
      <c r="G19" s="6"/>
      <c r="H19" s="6"/>
    </row>
    <row r="20" spans="1:8" s="37" customFormat="1" ht="15.65" customHeight="1">
      <c r="A20" s="34" t="s">
        <v>27</v>
      </c>
      <c r="B20" s="35">
        <v>2328.4436114230002</v>
      </c>
      <c r="C20" s="35">
        <v>2279.739</v>
      </c>
      <c r="D20" s="35">
        <v>1960.6594592330002</v>
      </c>
      <c r="E20" s="35">
        <v>2474.4901332259997</v>
      </c>
      <c r="F20" s="35">
        <v>3465.1761057610211</v>
      </c>
      <c r="G20" s="7"/>
      <c r="H20" s="7"/>
    </row>
    <row r="21" spans="1:8" s="40" customFormat="1" ht="15.65" customHeight="1">
      <c r="A21" s="34" t="s">
        <v>25</v>
      </c>
      <c r="B21" s="38">
        <f t="shared" ref="B21:C21" si="2">B19-B20</f>
        <v>161.55638857699978</v>
      </c>
      <c r="C21" s="38">
        <f t="shared" si="2"/>
        <v>143.77287024363659</v>
      </c>
      <c r="D21" s="38">
        <f>D19-D20</f>
        <v>140.35772069427321</v>
      </c>
      <c r="E21" s="38">
        <f>E19-E20</f>
        <v>99.719866774000366</v>
      </c>
      <c r="F21" s="38">
        <f>F19-F20</f>
        <v>197.78783633488865</v>
      </c>
      <c r="G21" s="39"/>
      <c r="H21" s="39"/>
    </row>
    <row r="22" spans="1:8" s="40" customFormat="1" ht="15.65" customHeight="1">
      <c r="A22" s="34" t="s">
        <v>26</v>
      </c>
      <c r="B22" s="41">
        <f t="shared" ref="B22:C22" si="3">B21/B19*100</f>
        <v>6.4882083765863365</v>
      </c>
      <c r="C22" s="41">
        <f t="shared" si="3"/>
        <v>5.9324186528198455</v>
      </c>
      <c r="D22" s="41">
        <f>D21/D19*100</f>
        <v>6.6804651592202449</v>
      </c>
      <c r="E22" s="41">
        <f>E21/E19*100</f>
        <v>3.8738046536219017</v>
      </c>
      <c r="F22" s="41">
        <f>F21/F19*100</f>
        <v>5.3996664848880966</v>
      </c>
      <c r="G22" s="42"/>
      <c r="H22" s="39"/>
    </row>
    <row r="23" spans="1:8" s="37" customFormat="1" ht="15.65" customHeight="1">
      <c r="A23" s="34" t="s">
        <v>17</v>
      </c>
      <c r="B23" s="35">
        <v>399.35</v>
      </c>
      <c r="C23" s="35">
        <v>387.66</v>
      </c>
      <c r="D23" s="35">
        <v>369.45</v>
      </c>
      <c r="E23" s="35">
        <v>435.35</v>
      </c>
      <c r="F23" s="35">
        <v>629.61</v>
      </c>
      <c r="G23" s="43"/>
      <c r="H23" s="44"/>
    </row>
    <row r="24" spans="1:8" s="37" customFormat="1" ht="15.65" customHeight="1">
      <c r="A24" s="34" t="s">
        <v>22</v>
      </c>
      <c r="B24" s="41"/>
      <c r="C24" s="41"/>
      <c r="D24" s="41"/>
      <c r="E24" s="41"/>
      <c r="F24" s="41"/>
      <c r="G24" s="6"/>
      <c r="H24" s="6"/>
    </row>
    <row r="25" spans="1:8" ht="15.65" customHeight="1">
      <c r="A25" s="9" t="s">
        <v>30</v>
      </c>
      <c r="B25" s="12">
        <v>6554.4</v>
      </c>
      <c r="C25" s="12">
        <v>6400.1220000000012</v>
      </c>
      <c r="D25" s="19">
        <v>6439.3628100000005</v>
      </c>
      <c r="E25" s="19">
        <v>6586.7658099999999</v>
      </c>
      <c r="F25" s="20">
        <v>6620.4816799999999</v>
      </c>
      <c r="G25" s="2"/>
      <c r="H25" s="2"/>
    </row>
    <row r="26" spans="1:8" ht="15.65" customHeight="1">
      <c r="A26" s="9" t="s">
        <v>18</v>
      </c>
      <c r="B26" s="12">
        <v>119.4</v>
      </c>
      <c r="C26" s="12">
        <v>126.93767</v>
      </c>
      <c r="D26" s="19">
        <v>148.63907</v>
      </c>
      <c r="E26" s="19">
        <v>149.76707000000002</v>
      </c>
      <c r="F26" s="20">
        <v>148.93955000000003</v>
      </c>
      <c r="G26" s="2"/>
      <c r="H26" s="2"/>
    </row>
    <row r="27" spans="1:8" ht="15.65" customHeight="1">
      <c r="A27" s="9" t="s">
        <v>19</v>
      </c>
      <c r="B27" s="12">
        <v>142.22999999999999</v>
      </c>
      <c r="C27" s="12">
        <v>180.09335000000002</v>
      </c>
      <c r="D27" s="19">
        <v>183.32035000000002</v>
      </c>
      <c r="E27" s="19">
        <v>184.45235000000002</v>
      </c>
      <c r="F27" s="20">
        <v>178.74034999999998</v>
      </c>
      <c r="G27" s="2"/>
      <c r="H27" s="2"/>
    </row>
    <row r="28" spans="1:8" s="37" customFormat="1" ht="15.65" customHeight="1">
      <c r="A28" s="34" t="s">
        <v>23</v>
      </c>
      <c r="B28" s="38"/>
      <c r="C28" s="38"/>
      <c r="D28" s="38"/>
      <c r="E28" s="38"/>
      <c r="F28" s="38"/>
      <c r="G28" s="6"/>
      <c r="H28" s="6"/>
    </row>
    <row r="29" spans="1:8" ht="15.65" customHeight="1">
      <c r="A29" s="9" t="s">
        <v>30</v>
      </c>
      <c r="B29" s="12">
        <v>1576.69</v>
      </c>
      <c r="C29" s="12">
        <v>1578.56196</v>
      </c>
      <c r="D29" s="12">
        <v>1544.6403790000002</v>
      </c>
      <c r="E29" s="12">
        <v>1544.6363790000003</v>
      </c>
      <c r="F29" s="12">
        <v>865.06864999999982</v>
      </c>
      <c r="G29" s="2"/>
      <c r="H29" s="2"/>
    </row>
    <row r="30" spans="1:8" ht="15.65" customHeight="1">
      <c r="A30" s="9" t="s">
        <v>18</v>
      </c>
      <c r="B30" s="12">
        <v>320</v>
      </c>
      <c r="C30" s="12">
        <v>404.1087</v>
      </c>
      <c r="D30" s="12">
        <v>382.95631999999995</v>
      </c>
      <c r="E30" s="12">
        <v>382.95631999999995</v>
      </c>
      <c r="F30" s="12">
        <v>385.66069999999996</v>
      </c>
      <c r="G30" s="2"/>
      <c r="H30" s="2"/>
    </row>
    <row r="31" spans="1:8" ht="15.65" customHeight="1">
      <c r="A31" s="14" t="s">
        <v>19</v>
      </c>
      <c r="B31" s="15">
        <v>9037.85</v>
      </c>
      <c r="C31" s="15">
        <v>9069.7870669999993</v>
      </c>
      <c r="D31" s="15">
        <v>7931.3637899999994</v>
      </c>
      <c r="E31" s="15">
        <v>8108.5926100000006</v>
      </c>
      <c r="F31" s="15">
        <v>8317.1587999999992</v>
      </c>
      <c r="G31" s="8"/>
      <c r="H31" s="2"/>
    </row>
    <row r="32" spans="1:8" s="28" customFormat="1" ht="15.65" customHeight="1">
      <c r="A32" s="1" t="s">
        <v>33</v>
      </c>
      <c r="B32" s="24"/>
      <c r="C32" s="25"/>
      <c r="D32" s="25"/>
      <c r="E32" s="25"/>
      <c r="F32" s="26"/>
      <c r="G32" s="27"/>
      <c r="H32" s="25"/>
    </row>
    <row r="33" spans="1:8" s="28" customFormat="1" ht="15.65" customHeight="1">
      <c r="A33" s="30" t="s">
        <v>34</v>
      </c>
      <c r="B33" s="24"/>
      <c r="C33" s="25"/>
      <c r="D33" s="25"/>
      <c r="E33" s="25"/>
      <c r="F33" s="26"/>
      <c r="G33" s="27"/>
      <c r="H33" s="25"/>
    </row>
    <row r="34" spans="1:8" s="28" customFormat="1" ht="15.65" customHeight="1">
      <c r="A34" s="47" t="s">
        <v>32</v>
      </c>
      <c r="B34" s="47"/>
      <c r="C34" s="47"/>
      <c r="D34" s="47"/>
      <c r="E34" s="47"/>
      <c r="F34" s="29"/>
      <c r="G34" s="25"/>
      <c r="H34" s="25"/>
    </row>
    <row r="35" spans="1:8">
      <c r="G35" s="2"/>
      <c r="H35" s="2"/>
    </row>
    <row r="43" spans="1:8">
      <c r="E43" s="46"/>
      <c r="F43" s="46"/>
    </row>
  </sheetData>
  <mergeCells count="2">
    <mergeCell ref="E43:F43"/>
    <mergeCell ref="A34:E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workbookViewId="0">
      <selection activeCell="I30" sqref="I30"/>
    </sheetView>
  </sheetViews>
  <sheetFormatPr defaultColWidth="11.453125" defaultRowHeight="14.5"/>
  <cols>
    <col min="1" max="1" width="31.453125" customWidth="1"/>
  </cols>
  <sheetData>
    <row r="2" spans="1:6">
      <c r="A2" t="s">
        <v>11</v>
      </c>
      <c r="B2">
        <v>4535.71</v>
      </c>
    </row>
    <row r="3" spans="1:6">
      <c r="A3" t="s">
        <v>12</v>
      </c>
      <c r="B3">
        <v>1687.71</v>
      </c>
    </row>
    <row r="4" spans="1:6">
      <c r="A4" t="s">
        <v>9</v>
      </c>
      <c r="B4">
        <v>1532.28</v>
      </c>
    </row>
    <row r="5" spans="1:6">
      <c r="A5" t="s">
        <v>8</v>
      </c>
      <c r="B5">
        <v>399.29</v>
      </c>
    </row>
    <row r="6" spans="1:6">
      <c r="A6" t="s">
        <v>5</v>
      </c>
      <c r="B6">
        <v>395.46</v>
      </c>
    </row>
    <row r="7" spans="1:6">
      <c r="A7" t="s">
        <v>7</v>
      </c>
      <c r="B7">
        <v>198.84</v>
      </c>
    </row>
    <row r="8" spans="1:6">
      <c r="A8" t="s">
        <v>6</v>
      </c>
      <c r="B8">
        <v>107.63</v>
      </c>
      <c r="F8" t="s">
        <v>13</v>
      </c>
    </row>
  </sheetData>
  <sortState ref="A2:B8">
    <sortCondition descending="1" ref="B2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97517470335</cp:lastModifiedBy>
  <cp:lastPrinted>2023-10-23T09:54:31Z</cp:lastPrinted>
  <dcterms:created xsi:type="dcterms:W3CDTF">2020-06-03T14:14:33Z</dcterms:created>
  <dcterms:modified xsi:type="dcterms:W3CDTF">2023-10-23T09:54:54Z</dcterms:modified>
</cp:coreProperties>
</file>